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6" sheetId="1" r:id="rId1"/>
  </sheets>
  <externalReferences>
    <externalReference r:id="rId2"/>
  </externalReferences>
  <definedNames>
    <definedName name="Z_6E36EA37_049E_4FAE_B719_2847CD16F858_.wvu.Cols" localSheetId="0" hidden="1">'Елецкая 6'!#REF!,'Елецкая 6'!#REF!</definedName>
    <definedName name="Z_6E36EA37_049E_4FAE_B719_2847CD16F858_.wvu.Rows" localSheetId="0" hidden="1">'Елецкая 6'!$42:$45</definedName>
    <definedName name="Z_73C0D023_21BD_4441_8EFA_957546C15799_.wvu.Cols" localSheetId="0" hidden="1">'Елецкая 6'!#REF!,'Елецкая 6'!#REF!</definedName>
    <definedName name="Z_73C0D023_21BD_4441_8EFA_957546C15799_.wvu.Rows" localSheetId="0" hidden="1">'Елецкая 6'!$42:$45</definedName>
    <definedName name="_xlnm.Print_Area" localSheetId="0">'Елецкая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<sst xmlns="http://schemas.openxmlformats.org/spreadsheetml/2006/main" count="62" uniqueCount="53">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</sst>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9">
          <cell r="W209">
            <v>31208.721073883517</v>
          </cell>
          <cell r="X209">
            <v>6286.8021618546427</v>
          </cell>
          <cell r="Y209">
            <v>62502.190800000004</v>
          </cell>
          <cell r="AA209">
            <v>0</v>
          </cell>
          <cell r="AI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X209">
            <v>87383.952431213605</v>
          </cell>
          <cell r="BB209">
            <v>2424.8044000000004</v>
          </cell>
          <cell r="BC209">
            <v>0</v>
          </cell>
          <cell r="BD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CN209">
            <v>9079.2141517943019</v>
          </cell>
          <cell r="CO209">
            <v>1867.1726619330261</v>
          </cell>
          <cell r="CP209">
            <v>2734.42</v>
          </cell>
          <cell r="DE209">
            <v>8333.7381633749446</v>
          </cell>
          <cell r="DS209">
            <v>122339.32743516189</v>
          </cell>
          <cell r="DT209">
            <v>25872.67701461893</v>
          </cell>
          <cell r="DU209">
            <v>18058.566200000001</v>
          </cell>
          <cell r="EC209">
            <v>0</v>
          </cell>
          <cell r="EL209">
            <v>112271.84392381017</v>
          </cell>
          <cell r="EU209">
            <v>30344.630053710716</v>
          </cell>
          <cell r="EV209">
            <v>7051.1120852580752</v>
          </cell>
          <cell r="EW209">
            <v>701.88239999999996</v>
          </cell>
          <cell r="FH209">
            <v>24096.501077267487</v>
          </cell>
          <cell r="FM209">
            <v>37776.786265814451</v>
          </cell>
          <cell r="FN209">
            <v>11369.147386016542</v>
          </cell>
          <cell r="FO209">
            <v>2.8472101512252024E-13</v>
          </cell>
          <cell r="FU209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1541444.89</v>
      </c>
      <c r="F9" s="16">
        <f t="shared" ref="F9:G9" si="0">SUM(F10:F14)</f>
        <v>1465917.98</v>
      </c>
      <c r="G9" s="16">
        <f t="shared" si="0"/>
        <v>330942.56</v>
      </c>
    </row>
    <row r="10" spans="1:7" ht="13.2" customHeight="1" x14ac:dyDescent="0.3">
      <c r="A10" s="42" t="s">
        <v>9</v>
      </c>
      <c r="B10" s="43"/>
      <c r="C10" s="43"/>
      <c r="D10" s="44"/>
      <c r="E10" s="17">
        <v>563168.54</v>
      </c>
      <c r="F10" s="17">
        <v>553062.65</v>
      </c>
      <c r="G10" s="18">
        <v>128721.87</v>
      </c>
    </row>
    <row r="11" spans="1:7" ht="14.4" customHeight="1" x14ac:dyDescent="0.3">
      <c r="A11" s="42" t="s">
        <v>10</v>
      </c>
      <c r="B11" s="43"/>
      <c r="C11" s="43"/>
      <c r="D11" s="44"/>
      <c r="E11" s="17">
        <v>419898.97</v>
      </c>
      <c r="F11" s="17">
        <v>399378.59</v>
      </c>
      <c r="G11" s="18">
        <v>100303.54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99907.26</v>
      </c>
      <c r="F12" s="17">
        <v>84327.56</v>
      </c>
      <c r="G12" s="18">
        <v>18351.189999999999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112492.44</v>
      </c>
      <c r="F13" s="17">
        <v>92416.49</v>
      </c>
      <c r="G13" s="18">
        <v>22400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345977.68</v>
      </c>
      <c r="F14" s="17">
        <v>336732.69</v>
      </c>
      <c r="G14" s="18">
        <v>61165.96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631464.19999999995</v>
      </c>
      <c r="F15" s="16">
        <f t="shared" ref="F15:G15" si="1">SUM(F16:F19)</f>
        <v>605408.09</v>
      </c>
      <c r="G15" s="16">
        <f t="shared" si="1"/>
        <v>93766.909999999989</v>
      </c>
    </row>
    <row r="16" spans="1:7" ht="33.6" customHeight="1" x14ac:dyDescent="0.3">
      <c r="A16" s="48" t="s">
        <v>45</v>
      </c>
      <c r="B16" s="49"/>
      <c r="C16" s="49"/>
      <c r="D16" s="50"/>
      <c r="E16" s="17">
        <v>595736.46</v>
      </c>
      <c r="F16" s="17">
        <v>575147.25</v>
      </c>
      <c r="G16" s="18">
        <v>88300.01</v>
      </c>
    </row>
    <row r="17" spans="1:9" ht="15.6" x14ac:dyDescent="0.3">
      <c r="A17" s="35" t="s">
        <v>46</v>
      </c>
      <c r="B17" s="35"/>
      <c r="C17" s="35"/>
      <c r="D17" s="35"/>
      <c r="E17" s="17">
        <v>2266.3200000000002</v>
      </c>
      <c r="F17" s="17">
        <v>1938.15</v>
      </c>
      <c r="G17" s="18">
        <v>328.17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33461.42</v>
      </c>
      <c r="F19" s="17">
        <v>28322.69</v>
      </c>
      <c r="G19" s="18">
        <v>5138.7299999999996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-143305.90099999984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187381.66646695178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год'!W209</f>
        <v>31208.721073883517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год'!X209</f>
        <v>6286.8021618546427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год'!Y209</f>
        <v>62502.190800000004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год'!AA209+'[1]свод за год'!AI209+'[1]свод за год'!AL209+'[1]свод за год'!AO209+'[1]свод за год'!AP209+'[1]свод за год'!AQ209</f>
        <v>0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год'!AX209</f>
        <v>87383.952431213605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SUM(F34:F38)+13849.52</f>
        <v>314406.4795506933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год'!CN209+'[1]свод за год'!DS209</f>
        <v>131418.54158695618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год'!CO209+'[1]свод за год'!DT209</f>
        <v>27739.849676551956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год'!CP209+'[1]свод за год'!DU209</f>
        <v>20792.986199999999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год'!AK209+'[1]свод за год'!AM209+'[1]свод за год'!AN209+'[1]свод за год'!BD209+'[1]свод за год'!EC209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год'!DE209+'[1]свод за год'!EL209</f>
        <v>120605.58208718512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SUM(F40:F48)+69386.67</f>
        <v>213074.30412876344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год'!EU209+'[1]свод за год'!FM209</f>
        <v>68121.41631952516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год'!EV209+'[1]свод за год'!FN209</f>
        <v>18420.259471274618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год'!EW209+'[1]свод за год'!FO209</f>
        <v>701.8824000000003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год'!BB209+'[1]свод за год'!BC209+'[1]свод за год'!BN209+'[1]свод за год'!BO209+'[1]свод за год'!BP209+'[1]свод за год'!BQ209</f>
        <v>2424.8044000000004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год'!FH209+'[1]свод за год'!FU209</f>
        <v>54019.271537963643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714862.45014640852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102793.16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56336.76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46456.4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817655.61014640855</v>
      </c>
      <c r="H55" s="19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595736.46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575147.25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-365225.05114640843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6</vt:lpstr>
      <vt:lpstr>'Елецкая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2018-04-04T05:59:47Z</cp:lastPrinted>
  <dcterms:created xsi:type="dcterms:W3CDTF">2013-05-24T09:13:10Z</dcterms:created>
  <dcterms:modified xsi:type="dcterms:W3CDTF">2018-04-04T06:00:00Z</dcterms:modified>
</cp:coreProperties>
</file>